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9\Brno_Hamerláky\Odevzdání, oblast 3\"/>
    </mc:Choice>
  </mc:AlternateContent>
  <bookViews>
    <workbookView xWindow="480" yWindow="225" windowWidth="24540" windowHeight="11955"/>
  </bookViews>
  <sheets>
    <sheet name="Inventarizace dřevin " sheetId="3" r:id="rId1"/>
  </sheets>
  <definedNames>
    <definedName name="_xlnm._FilterDatabase" localSheetId="0" hidden="1">'Inventarizace dřevin '!$D$1:$D$92</definedName>
    <definedName name="_xlnm.Print_Area" localSheetId="0">'Inventarizace dřevin '!$A$1:$N$56</definedName>
  </definedNames>
  <calcPr calcId="152511"/>
</workbook>
</file>

<file path=xl/calcChain.xml><?xml version="1.0" encoding="utf-8"?>
<calcChain xmlns="http://schemas.openxmlformats.org/spreadsheetml/2006/main">
  <c r="K45" i="3" l="1"/>
  <c r="J34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5" i="3"/>
  <c r="E8" i="3" l="1"/>
  <c r="E10" i="3"/>
  <c r="E14" i="3"/>
  <c r="E17" i="3"/>
  <c r="E18" i="3"/>
  <c r="E19" i="3"/>
  <c r="E20" i="3"/>
  <c r="E21" i="3"/>
  <c r="E22" i="3"/>
  <c r="E23" i="3"/>
  <c r="E25" i="3"/>
  <c r="E26" i="3"/>
  <c r="E27" i="3"/>
  <c r="E29" i="3"/>
  <c r="E31" i="3"/>
  <c r="E32" i="3"/>
  <c r="E33" i="3"/>
  <c r="E6" i="3"/>
  <c r="G43" i="3" l="1"/>
  <c r="K43" i="3" s="1"/>
  <c r="G44" i="3"/>
  <c r="K44" i="3" s="1"/>
  <c r="G42" i="3"/>
  <c r="K42" i="3" s="1"/>
  <c r="J36" i="3" l="1"/>
  <c r="G41" i="3"/>
  <c r="K41" i="3" s="1"/>
  <c r="G40" i="3"/>
  <c r="K40" i="3" s="1"/>
  <c r="K51" i="3" l="1"/>
  <c r="K50" i="3" l="1"/>
</calcChain>
</file>

<file path=xl/sharedStrings.xml><?xml version="1.0" encoding="utf-8"?>
<sst xmlns="http://schemas.openxmlformats.org/spreadsheetml/2006/main" count="137" uniqueCount="71">
  <si>
    <t>SOLITERY</t>
  </si>
  <si>
    <t>Č.</t>
  </si>
  <si>
    <t>AS</t>
  </si>
  <si>
    <t>TAXON</t>
  </si>
  <si>
    <t>KAT.DL.</t>
  </si>
  <si>
    <t>I-1</t>
  </si>
  <si>
    <t>I-2</t>
  </si>
  <si>
    <t>ZAKL. CENA /Kč/</t>
  </si>
  <si>
    <t>VÝSL. CENA /Kč/</t>
  </si>
  <si>
    <t>POZNÁMKA</t>
  </si>
  <si>
    <t>CENA SOLITER CELKEM:</t>
  </si>
  <si>
    <t>CENA SOLITER K ASANACI CELKEM:</t>
  </si>
  <si>
    <t>P.Č.</t>
  </si>
  <si>
    <t>V./m/</t>
  </si>
  <si>
    <t>PL./m2/</t>
  </si>
  <si>
    <t>KUB./m3/</t>
  </si>
  <si>
    <t>ZAKL. CENA ZA m3</t>
  </si>
  <si>
    <t>VÝSLEDNÁ CENA</t>
  </si>
  <si>
    <t>POZN:</t>
  </si>
  <si>
    <t>CENA POROSTŮ CELKEM:</t>
  </si>
  <si>
    <t>CENA POROSTŮ K ASANACI  CELKEM:</t>
  </si>
  <si>
    <t>CENA DŘEVIN CELKEM:</t>
  </si>
  <si>
    <t>CENA DŘEVIN K ASANACI  NA ŽÁDOST:</t>
  </si>
  <si>
    <t>CENA DŘEVIN K ASANACI CELKEM:</t>
  </si>
  <si>
    <t>PARCELNÍ ČÍSLO</t>
  </si>
  <si>
    <t>SOLITERNÍ KEŘE</t>
  </si>
  <si>
    <t>ØKMENE. /cm/</t>
  </si>
  <si>
    <t>OB.KMENE./cm/</t>
  </si>
  <si>
    <t xml:space="preserve"> </t>
  </si>
  <si>
    <t>x</t>
  </si>
  <si>
    <t>CENA SOLITER K ASANACI  NA POVOLENÍ:</t>
  </si>
  <si>
    <t>CENA POROSTŮ K ASANACI  NA POVOLENÍ:</t>
  </si>
  <si>
    <t>I.PŘEKR.</t>
  </si>
  <si>
    <t>I.PŘEKR. = index překryvnosti, dle kterého je stanovena % podíl ze základní společenské hodnoty porostu</t>
  </si>
  <si>
    <t>INVENTARIZACE DŘEVIN</t>
  </si>
  <si>
    <t>Acer platanoides</t>
  </si>
  <si>
    <t>Robinia pseudoacacia</t>
  </si>
  <si>
    <t>Jednostranně vyvinutá koruna</t>
  </si>
  <si>
    <t>DATUM: 11/2019</t>
  </si>
  <si>
    <t>Acer campestre</t>
  </si>
  <si>
    <t>Quercus petrea</t>
  </si>
  <si>
    <t>Syringa vulgaris</t>
  </si>
  <si>
    <t>A</t>
  </si>
  <si>
    <t>B</t>
  </si>
  <si>
    <t>C</t>
  </si>
  <si>
    <t>D</t>
  </si>
  <si>
    <t>E</t>
  </si>
  <si>
    <t xml:space="preserve">Carpinus betulus </t>
  </si>
  <si>
    <t>23;12</t>
  </si>
  <si>
    <t>17;15</t>
  </si>
  <si>
    <t>11;12</t>
  </si>
  <si>
    <t>21;16;14;8</t>
  </si>
  <si>
    <t>Euonymus verrucosus</t>
  </si>
  <si>
    <t>27;22</t>
  </si>
  <si>
    <t>16;15;13</t>
  </si>
  <si>
    <t>19;17;17</t>
  </si>
  <si>
    <t>Tilia platyphyllos</t>
  </si>
  <si>
    <t>Strom má poškozenou bázi</t>
  </si>
  <si>
    <t>Jedinec je téměř suchý</t>
  </si>
  <si>
    <t>Strom má jednostranně vyvinutou korunu a je nakloněný</t>
  </si>
  <si>
    <t>Jedinec je téměř suchý, torzo</t>
  </si>
  <si>
    <t>Strom má poškozenou bázi kmene</t>
  </si>
  <si>
    <t>Jedince značně prosychá</t>
  </si>
  <si>
    <t>Strom je nakloněný a podrůstá</t>
  </si>
  <si>
    <r>
      <t xml:space="preserve">Jedince značně prosychá, strom pokrývá </t>
    </r>
    <r>
      <rPr>
        <i/>
        <sz val="10"/>
        <color theme="1"/>
        <rFont val="Calibri"/>
        <family val="2"/>
        <charset val="238"/>
        <scheme val="minor"/>
      </rPr>
      <t>Hedera helix</t>
    </r>
  </si>
  <si>
    <t>Jedinec prosychá</t>
  </si>
  <si>
    <t>Jedinec prosychá a je nakloněný</t>
  </si>
  <si>
    <t>Strom je nakloněný</t>
  </si>
  <si>
    <t>Strom se větví ve výšce 1,5 m nad zemí</t>
  </si>
  <si>
    <t>Jedinec je vrostlý do plotu</t>
  </si>
  <si>
    <t>Brno, Hamerláky - OBLAST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</si>
</sst>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.5500000000000007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b/>
      <sz val="8.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.5500000000000007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.5500000000000007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4">
    <xf numFmtId="0" fontId="0" fillId="0" borderId="0" xfId="0"/>
    <xf numFmtId="0" fontId="19" fillId="34" borderId="15" xfId="0" applyFont="1" applyFill="1" applyBorder="1"/>
    <xf numFmtId="0" fontId="19" fillId="34" borderId="16" xfId="0" applyFont="1" applyFill="1" applyBorder="1" applyAlignment="1">
      <alignment horizontal="center"/>
    </xf>
    <xf numFmtId="0" fontId="19" fillId="0" borderId="0" xfId="0" applyFont="1"/>
    <xf numFmtId="0" fontId="19" fillId="34" borderId="13" xfId="0" applyFont="1" applyFill="1" applyBorder="1"/>
    <xf numFmtId="0" fontId="19" fillId="0" borderId="0" xfId="0" applyFont="1" applyAlignment="1">
      <alignment horizontal="center"/>
    </xf>
    <xf numFmtId="0" fontId="19" fillId="35" borderId="10" xfId="0" applyFont="1" applyFill="1" applyBorder="1"/>
    <xf numFmtId="0" fontId="18" fillId="35" borderId="13" xfId="0" applyFont="1" applyFill="1" applyBorder="1"/>
    <xf numFmtId="0" fontId="19" fillId="35" borderId="15" xfId="0" applyFont="1" applyFill="1" applyBorder="1"/>
    <xf numFmtId="0" fontId="19" fillId="35" borderId="16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34" borderId="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/>
    </xf>
    <xf numFmtId="0" fontId="18" fillId="35" borderId="0" xfId="0" applyFont="1" applyFill="1" applyBorder="1" applyAlignment="1">
      <alignment horizontal="center"/>
    </xf>
    <xf numFmtId="0" fontId="14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Fill="1"/>
    <xf numFmtId="0" fontId="24" fillId="0" borderId="0" xfId="0" applyFont="1" applyFill="1"/>
    <xf numFmtId="0" fontId="26" fillId="0" borderId="0" xfId="0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9" fillId="34" borderId="0" xfId="0" applyFont="1" applyFill="1" applyBorder="1" applyAlignment="1">
      <alignment vertical="center" wrapText="1"/>
    </xf>
    <xf numFmtId="0" fontId="21" fillId="34" borderId="0" xfId="0" applyNumberFormat="1" applyFont="1" applyFill="1" applyBorder="1" applyAlignment="1">
      <alignment horizontal="right" vertical="center"/>
    </xf>
    <xf numFmtId="0" fontId="18" fillId="34" borderId="0" xfId="0" quotePrefix="1" applyNumberFormat="1" applyFont="1" applyFill="1" applyBorder="1" applyAlignment="1">
      <alignment horizontal="center" vertical="center"/>
    </xf>
    <xf numFmtId="0" fontId="19" fillId="34" borderId="16" xfId="0" applyFont="1" applyFill="1" applyBorder="1" applyAlignment="1">
      <alignment horizontal="center" vertical="center"/>
    </xf>
    <xf numFmtId="0" fontId="19" fillId="34" borderId="16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2" fillId="34" borderId="16" xfId="0" applyFont="1" applyFill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22" fillId="35" borderId="11" xfId="0" applyNumberFormat="1" applyFont="1" applyFill="1" applyBorder="1" applyAlignment="1">
      <alignment horizontal="right" vertical="center"/>
    </xf>
    <xf numFmtId="0" fontId="19" fillId="35" borderId="11" xfId="0" quotePrefix="1" applyNumberFormat="1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vertical="center" wrapText="1"/>
    </xf>
    <xf numFmtId="0" fontId="23" fillId="35" borderId="0" xfId="0" applyNumberFormat="1" applyFont="1" applyFill="1" applyBorder="1" applyAlignment="1">
      <alignment horizontal="right" vertical="center"/>
    </xf>
    <xf numFmtId="0" fontId="18" fillId="35" borderId="0" xfId="0" quotePrefix="1" applyNumberFormat="1" applyFont="1" applyFill="1" applyBorder="1" applyAlignment="1">
      <alignment horizontal="center" vertical="center"/>
    </xf>
    <xf numFmtId="0" fontId="18" fillId="35" borderId="0" xfId="0" applyFont="1" applyFill="1" applyBorder="1" applyAlignment="1">
      <alignment vertical="center" wrapText="1"/>
    </xf>
    <xf numFmtId="0" fontId="22" fillId="35" borderId="16" xfId="0" applyFont="1" applyFill="1" applyBorder="1" applyAlignment="1">
      <alignment horizontal="right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0" fontId="18" fillId="35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8" fillId="34" borderId="0" xfId="0" applyNumberFormat="1" applyFont="1" applyFill="1" applyBorder="1" applyAlignment="1">
      <alignment horizontal="center" vertical="center"/>
    </xf>
    <xf numFmtId="0" fontId="19" fillId="34" borderId="16" xfId="0" applyNumberFormat="1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19" fillId="35" borderId="11" xfId="0" applyNumberFormat="1" applyFont="1" applyFill="1" applyBorder="1" applyAlignment="1">
      <alignment horizontal="center" vertical="center"/>
    </xf>
    <xf numFmtId="0" fontId="18" fillId="35" borderId="0" xfId="0" applyNumberFormat="1" applyFont="1" applyFill="1" applyBorder="1" applyAlignment="1">
      <alignment horizontal="center" vertical="center"/>
    </xf>
    <xf numFmtId="0" fontId="19" fillId="35" borderId="16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8" fillId="34" borderId="16" xfId="0" applyNumberFormat="1" applyFont="1" applyFill="1" applyBorder="1" applyAlignment="1">
      <alignment horizontal="center" vertical="center"/>
    </xf>
    <xf numFmtId="0" fontId="28" fillId="34" borderId="13" xfId="0" applyFont="1" applyFill="1" applyBorder="1"/>
    <xf numFmtId="0" fontId="28" fillId="34" borderId="0" xfId="0" applyFont="1" applyFill="1" applyBorder="1" applyAlignment="1">
      <alignment horizontal="center"/>
    </xf>
    <xf numFmtId="0" fontId="29" fillId="34" borderId="0" xfId="0" applyNumberFormat="1" applyFont="1" applyFill="1" applyBorder="1" applyAlignment="1">
      <alignment horizontal="right" vertical="center"/>
    </xf>
    <xf numFmtId="0" fontId="28" fillId="34" borderId="0" xfId="0" quotePrefix="1" applyNumberFormat="1" applyFont="1" applyFill="1" applyBorder="1" applyAlignment="1">
      <alignment horizontal="center" vertical="center"/>
    </xf>
    <xf numFmtId="0" fontId="28" fillId="34" borderId="0" xfId="0" applyFont="1" applyFill="1" applyBorder="1" applyAlignment="1">
      <alignment horizontal="center" vertical="center"/>
    </xf>
    <xf numFmtId="0" fontId="28" fillId="34" borderId="0" xfId="0" applyNumberFormat="1" applyFont="1" applyFill="1" applyBorder="1" applyAlignment="1">
      <alignment horizontal="center" vertical="center"/>
    </xf>
    <xf numFmtId="1" fontId="28" fillId="34" borderId="0" xfId="0" applyNumberFormat="1" applyFont="1" applyFill="1" applyBorder="1" applyAlignment="1">
      <alignment horizontal="center" vertical="center"/>
    </xf>
    <xf numFmtId="0" fontId="28" fillId="34" borderId="0" xfId="0" applyFont="1" applyFill="1" applyBorder="1" applyAlignment="1">
      <alignment vertical="center" wrapText="1"/>
    </xf>
    <xf numFmtId="0" fontId="20" fillId="34" borderId="15" xfId="0" applyFont="1" applyFill="1" applyBorder="1"/>
    <xf numFmtId="0" fontId="20" fillId="34" borderId="16" xfId="0" applyFont="1" applyFill="1" applyBorder="1" applyAlignment="1">
      <alignment horizontal="center"/>
    </xf>
    <xf numFmtId="0" fontId="27" fillId="34" borderId="16" xfId="0" applyFont="1" applyFill="1" applyBorder="1" applyAlignment="1">
      <alignment horizontal="right" vertical="center"/>
    </xf>
    <xf numFmtId="0" fontId="20" fillId="34" borderId="16" xfId="0" applyFont="1" applyFill="1" applyBorder="1" applyAlignment="1">
      <alignment horizontal="center" vertical="center"/>
    </xf>
    <xf numFmtId="0" fontId="20" fillId="34" borderId="16" xfId="0" applyNumberFormat="1" applyFont="1" applyFill="1" applyBorder="1" applyAlignment="1">
      <alignment horizontal="center" vertical="center"/>
    </xf>
    <xf numFmtId="1" fontId="20" fillId="34" borderId="16" xfId="0" applyNumberFormat="1" applyFont="1" applyFill="1" applyBorder="1" applyAlignment="1">
      <alignment horizontal="center" vertical="center"/>
    </xf>
    <xf numFmtId="0" fontId="20" fillId="34" borderId="16" xfId="0" applyFont="1" applyFill="1" applyBorder="1" applyAlignment="1">
      <alignment vertical="center" wrapText="1"/>
    </xf>
    <xf numFmtId="0" fontId="0" fillId="0" borderId="0" xfId="0" applyFont="1"/>
    <xf numFmtId="0" fontId="16" fillId="34" borderId="0" xfId="0" applyNumberFormat="1" applyFont="1" applyFill="1" applyBorder="1" applyAlignment="1">
      <alignment horizontal="right"/>
    </xf>
    <xf numFmtId="0" fontId="0" fillId="34" borderId="16" xfId="0" applyFont="1" applyFill="1" applyBorder="1" applyAlignment="1">
      <alignment horizontal="right"/>
    </xf>
    <xf numFmtId="0" fontId="30" fillId="34" borderId="0" xfId="0" applyNumberFormat="1" applyFont="1" applyFill="1" applyBorder="1" applyAlignment="1">
      <alignment horizontal="right"/>
    </xf>
    <xf numFmtId="0" fontId="24" fillId="34" borderId="16" xfId="0" applyFont="1" applyFill="1" applyBorder="1" applyAlignment="1">
      <alignment horizontal="right"/>
    </xf>
    <xf numFmtId="0" fontId="24" fillId="35" borderId="11" xfId="0" applyNumberFormat="1" applyFont="1" applyFill="1" applyBorder="1" applyAlignment="1">
      <alignment horizontal="right"/>
    </xf>
    <xf numFmtId="0" fontId="30" fillId="35" borderId="0" xfId="0" applyNumberFormat="1" applyFont="1" applyFill="1" applyBorder="1" applyAlignment="1">
      <alignment horizontal="right"/>
    </xf>
    <xf numFmtId="0" fontId="24" fillId="35" borderId="16" xfId="0" applyFont="1" applyFill="1" applyBorder="1" applyAlignment="1">
      <alignment horizontal="right"/>
    </xf>
    <xf numFmtId="3" fontId="19" fillId="34" borderId="16" xfId="0" applyNumberFormat="1" applyFont="1" applyFill="1" applyBorder="1" applyAlignment="1">
      <alignment horizontal="center" vertical="center"/>
    </xf>
    <xf numFmtId="3" fontId="19" fillId="35" borderId="11" xfId="0" applyNumberFormat="1" applyFont="1" applyFill="1" applyBorder="1" applyAlignment="1">
      <alignment horizontal="center" vertical="center"/>
    </xf>
    <xf numFmtId="3" fontId="19" fillId="35" borderId="16" xfId="0" applyNumberFormat="1" applyFont="1" applyFill="1" applyBorder="1" applyAlignment="1">
      <alignment horizontal="center" vertical="center"/>
    </xf>
    <xf numFmtId="3" fontId="30" fillId="35" borderId="0" xfId="0" applyNumberFormat="1" applyFont="1" applyFill="1" applyBorder="1" applyAlignment="1">
      <alignment horizontal="center" vertical="center"/>
    </xf>
    <xf numFmtId="3" fontId="30" fillId="34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20" fillId="34" borderId="14" xfId="0" applyFont="1" applyFill="1" applyBorder="1" applyAlignment="1">
      <alignment horizontal="center"/>
    </xf>
    <xf numFmtId="0" fontId="20" fillId="34" borderId="17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34" borderId="13" xfId="0" applyFont="1" applyFill="1" applyBorder="1"/>
    <xf numFmtId="0" fontId="20" fillId="34" borderId="0" xfId="0" applyFont="1" applyFill="1" applyBorder="1" applyAlignment="1">
      <alignment horizontal="center"/>
    </xf>
    <xf numFmtId="0" fontId="0" fillId="34" borderId="0" xfId="0" applyNumberFormat="1" applyFont="1" applyFill="1" applyBorder="1" applyAlignment="1">
      <alignment horizontal="right"/>
    </xf>
    <xf numFmtId="0" fontId="27" fillId="34" borderId="0" xfId="0" applyNumberFormat="1" applyFont="1" applyFill="1" applyBorder="1" applyAlignment="1">
      <alignment horizontal="right" vertical="center"/>
    </xf>
    <xf numFmtId="0" fontId="20" fillId="34" borderId="0" xfId="0" quotePrefix="1" applyNumberFormat="1" applyFont="1" applyFill="1" applyBorder="1" applyAlignment="1">
      <alignment horizontal="center" vertical="center"/>
    </xf>
    <xf numFmtId="0" fontId="20" fillId="34" borderId="0" xfId="0" applyFont="1" applyFill="1" applyBorder="1" applyAlignment="1">
      <alignment horizontal="center" vertical="center"/>
    </xf>
    <xf numFmtId="0" fontId="20" fillId="34" borderId="0" xfId="0" applyNumberFormat="1" applyFont="1" applyFill="1" applyBorder="1" applyAlignment="1">
      <alignment horizontal="center" vertical="center"/>
    </xf>
    <xf numFmtId="3" fontId="19" fillId="34" borderId="0" xfId="0" applyNumberFormat="1" applyFont="1" applyFill="1" applyBorder="1" applyAlignment="1">
      <alignment horizontal="center" vertical="center"/>
    </xf>
    <xf numFmtId="1" fontId="20" fillId="34" borderId="0" xfId="0" applyNumberFormat="1" applyFont="1" applyFill="1" applyBorder="1" applyAlignment="1">
      <alignment horizontal="center" vertical="center"/>
    </xf>
    <xf numFmtId="0" fontId="20" fillId="34" borderId="0" xfId="0" applyFont="1" applyFill="1" applyBorder="1" applyAlignment="1">
      <alignment vertical="center" wrapText="1"/>
    </xf>
    <xf numFmtId="0" fontId="20" fillId="0" borderId="18" xfId="0" applyFont="1" applyFill="1" applyBorder="1" applyAlignment="1">
      <alignment horizontal="center"/>
    </xf>
    <xf numFmtId="0" fontId="31" fillId="0" borderId="18" xfId="0" quotePrefix="1" applyNumberFormat="1" applyFont="1" applyFill="1" applyBorder="1"/>
    <xf numFmtId="1" fontId="20" fillId="0" borderId="18" xfId="0" quotePrefix="1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1" fontId="20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NumberFormat="1" applyFont="1" applyBorder="1" applyAlignment="1">
      <alignment horizontal="center" vertical="center" wrapText="1"/>
    </xf>
    <xf numFmtId="4" fontId="20" fillId="0" borderId="18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0" fillId="0" borderId="18" xfId="0" applyFill="1" applyBorder="1" applyAlignment="1">
      <alignment horizontal="center"/>
    </xf>
    <xf numFmtId="0" fontId="24" fillId="34" borderId="0" xfId="0" applyNumberFormat="1" applyFont="1" applyFill="1" applyBorder="1" applyAlignment="1">
      <alignment horizontal="right"/>
    </xf>
    <xf numFmtId="0" fontId="22" fillId="34" borderId="0" xfId="0" applyNumberFormat="1" applyFont="1" applyFill="1" applyBorder="1" applyAlignment="1">
      <alignment horizontal="right" vertical="center"/>
    </xf>
    <xf numFmtId="0" fontId="19" fillId="34" borderId="0" xfId="0" quotePrefix="1" applyNumberFormat="1" applyFont="1" applyFill="1" applyBorder="1" applyAlignment="1">
      <alignment horizontal="center" vertical="center"/>
    </xf>
    <xf numFmtId="0" fontId="19" fillId="34" borderId="0" xfId="0" applyFont="1" applyFill="1" applyBorder="1" applyAlignment="1">
      <alignment horizontal="center" vertical="center"/>
    </xf>
    <xf numFmtId="0" fontId="19" fillId="34" borderId="0" xfId="0" applyNumberFormat="1" applyFont="1" applyFill="1" applyBorder="1" applyAlignment="1">
      <alignment horizontal="center" vertical="center"/>
    </xf>
    <xf numFmtId="3" fontId="18" fillId="34" borderId="0" xfId="0" applyNumberFormat="1" applyFont="1" applyFill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6" xfId="0" applyNumberFormat="1" applyFont="1" applyBorder="1" applyAlignment="1">
      <alignment horizontal="center" vertical="center" wrapText="1"/>
    </xf>
    <xf numFmtId="4" fontId="20" fillId="0" borderId="26" xfId="0" applyNumberFormat="1" applyFont="1" applyBorder="1" applyAlignment="1">
      <alignment horizontal="center" vertical="center" wrapText="1"/>
    </xf>
    <xf numFmtId="0" fontId="20" fillId="0" borderId="20" xfId="0" quotePrefix="1" applyNumberFormat="1" applyFont="1" applyFill="1" applyBorder="1" applyAlignment="1">
      <alignment horizontal="center"/>
    </xf>
    <xf numFmtId="0" fontId="20" fillId="0" borderId="25" xfId="0" quotePrefix="1" applyNumberFormat="1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0" fontId="31" fillId="0" borderId="26" xfId="0" quotePrefix="1" applyNumberFormat="1" applyFont="1" applyFill="1" applyBorder="1"/>
    <xf numFmtId="1" fontId="20" fillId="0" borderId="26" xfId="0" quotePrefix="1" applyNumberFormat="1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1" fontId="20" fillId="0" borderId="26" xfId="0" applyNumberFormat="1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center"/>
    </xf>
    <xf numFmtId="0" fontId="19" fillId="0" borderId="28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19" fillId="0" borderId="24" xfId="0" applyNumberFormat="1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wrapText="1"/>
    </xf>
    <xf numFmtId="0" fontId="0" fillId="0" borderId="19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3" fontId="0" fillId="0" borderId="18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19" fillId="0" borderId="0" xfId="0" quotePrefix="1" applyNumberFormat="1" applyFont="1" applyBorder="1" applyAlignment="1">
      <alignment horizontal="left"/>
    </xf>
    <xf numFmtId="0" fontId="0" fillId="0" borderId="0" xfId="0" quotePrefix="1" applyNumberFormat="1" applyFont="1" applyBorder="1" applyAlignment="1">
      <alignment horizontal="left"/>
    </xf>
    <xf numFmtId="0" fontId="18" fillId="33" borderId="21" xfId="0" applyFont="1" applyFill="1" applyBorder="1" applyAlignment="1">
      <alignment horizontal="center"/>
    </xf>
    <xf numFmtId="0" fontId="18" fillId="33" borderId="22" xfId="0" applyFont="1" applyFill="1" applyBorder="1" applyAlignment="1">
      <alignment horizontal="center"/>
    </xf>
    <xf numFmtId="0" fontId="18" fillId="33" borderId="23" xfId="0" applyFont="1" applyFill="1" applyBorder="1" applyAlignment="1">
      <alignment horizontal="center"/>
    </xf>
    <xf numFmtId="0" fontId="19" fillId="0" borderId="24" xfId="0" applyFont="1" applyBorder="1" applyAlignment="1">
      <alignment horizontal="center" vertical="center" wrapText="1"/>
    </xf>
    <xf numFmtId="49" fontId="31" fillId="0" borderId="18" xfId="0" applyNumberFormat="1" applyFont="1" applyFill="1" applyBorder="1" applyAlignment="1">
      <alignment horizontal="left" vertical="center" wrapText="1"/>
    </xf>
    <xf numFmtId="0" fontId="20" fillId="35" borderId="12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/>
    </xf>
    <xf numFmtId="0" fontId="20" fillId="35" borderId="17" xfId="0" applyFont="1" applyFill="1" applyBorder="1" applyAlignment="1">
      <alignment horizontal="center"/>
    </xf>
    <xf numFmtId="0" fontId="20" fillId="34" borderId="14" xfId="0" applyFont="1" applyFill="1" applyBorder="1" applyAlignment="1">
      <alignment horizontal="center"/>
    </xf>
    <xf numFmtId="0" fontId="20" fillId="34" borderId="17" xfId="0" applyFont="1" applyFill="1" applyBorder="1" applyAlignment="1">
      <alignment horizontal="center"/>
    </xf>
    <xf numFmtId="0" fontId="24" fillId="0" borderId="0" xfId="0" applyFont="1" applyBorder="1" applyAlignment="1">
      <alignment horizontal="left" vertical="center" wrapText="1"/>
    </xf>
    <xf numFmtId="49" fontId="31" fillId="0" borderId="26" xfId="0" applyNumberFormat="1" applyFont="1" applyFill="1" applyBorder="1" applyAlignment="1">
      <alignment horizontal="left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00FF"/>
      <color rgb="FFFF66FF"/>
      <color rgb="FFFF99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"/>
  <sheetViews>
    <sheetView tabSelected="1" zoomScaleNormal="100" workbookViewId="0">
      <pane ySplit="1" topLeftCell="A2" activePane="bottomLeft" state="frozen"/>
      <selection activeCell="C1" sqref="C1"/>
      <selection pane="bottomLeft" activeCell="I49" sqref="I49"/>
    </sheetView>
  </sheetViews>
  <sheetFormatPr defaultRowHeight="15" x14ac:dyDescent="0.25"/>
  <cols>
    <col min="1" max="1" width="5.5703125" customWidth="1"/>
    <col min="2" max="2" width="3.7109375" style="11" customWidth="1"/>
    <col min="3" max="3" width="26.85546875" style="69" customWidth="1"/>
    <col min="4" max="4" width="12" style="21" customWidth="1"/>
    <col min="5" max="5" width="9.85546875" style="21" customWidth="1"/>
    <col min="6" max="6" width="7" style="24" customWidth="1"/>
    <col min="7" max="7" width="5.5703125" style="24" customWidth="1"/>
    <col min="8" max="8" width="6.28515625" style="24" customWidth="1"/>
    <col min="9" max="9" width="13.28515625" style="45" bestFit="1" customWidth="1"/>
    <col min="10" max="10" width="10.5703125" style="45" bestFit="1" customWidth="1"/>
    <col min="11" max="11" width="13.42578125" style="45" customWidth="1"/>
    <col min="12" max="12" width="38.5703125" style="21" customWidth="1"/>
    <col min="13" max="13" width="12.7109375" style="10" customWidth="1"/>
  </cols>
  <sheetData>
    <row r="1" spans="1:14" x14ac:dyDescent="0.25">
      <c r="A1" s="82" t="s">
        <v>34</v>
      </c>
      <c r="B1" s="10"/>
      <c r="D1" s="23"/>
      <c r="E1" s="23"/>
      <c r="L1" s="21" t="s">
        <v>70</v>
      </c>
    </row>
    <row r="2" spans="1:14" ht="15.75" customHeight="1" thickBot="1" x14ac:dyDescent="0.3">
      <c r="A2" s="140" t="s">
        <v>38</v>
      </c>
      <c r="B2" s="141"/>
      <c r="C2" s="141"/>
      <c r="D2" s="23"/>
      <c r="E2" s="23"/>
    </row>
    <row r="3" spans="1:14" ht="15.75" customHeight="1" thickBot="1" x14ac:dyDescent="0.3">
      <c r="A3" s="142" t="s">
        <v>0</v>
      </c>
      <c r="B3" s="143"/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31"/>
    </row>
    <row r="4" spans="1:14" ht="42" customHeight="1" x14ac:dyDescent="0.25">
      <c r="A4" s="132" t="s">
        <v>1</v>
      </c>
      <c r="B4" s="115" t="s">
        <v>2</v>
      </c>
      <c r="C4" s="133" t="s">
        <v>3</v>
      </c>
      <c r="D4" s="115" t="s">
        <v>26</v>
      </c>
      <c r="E4" s="115" t="s">
        <v>27</v>
      </c>
      <c r="F4" s="115" t="s">
        <v>4</v>
      </c>
      <c r="G4" s="115" t="s">
        <v>5</v>
      </c>
      <c r="H4" s="115" t="s">
        <v>6</v>
      </c>
      <c r="I4" s="134" t="s">
        <v>7</v>
      </c>
      <c r="J4" s="134" t="s">
        <v>8</v>
      </c>
      <c r="K4" s="134"/>
      <c r="L4" s="115" t="s">
        <v>9</v>
      </c>
      <c r="M4" s="135" t="s">
        <v>24</v>
      </c>
    </row>
    <row r="5" spans="1:14" s="16" customFormat="1" ht="15.75" customHeight="1" x14ac:dyDescent="0.25">
      <c r="A5" s="121">
        <v>1</v>
      </c>
      <c r="B5" s="96" t="s">
        <v>29</v>
      </c>
      <c r="C5" s="97" t="s">
        <v>39</v>
      </c>
      <c r="D5" s="98">
        <v>59</v>
      </c>
      <c r="E5" s="98">
        <v>186</v>
      </c>
      <c r="F5" s="99">
        <v>3</v>
      </c>
      <c r="G5" s="99">
        <v>0.4</v>
      </c>
      <c r="H5" s="99">
        <v>0.6</v>
      </c>
      <c r="I5" s="138">
        <v>270000</v>
      </c>
      <c r="J5" s="100">
        <f>I5*H5*G5</f>
        <v>64800</v>
      </c>
      <c r="K5" s="100"/>
      <c r="L5" s="101" t="s">
        <v>57</v>
      </c>
      <c r="M5" s="136">
        <v>4515</v>
      </c>
      <c r="N5" s="129"/>
    </row>
    <row r="6" spans="1:14" s="17" customFormat="1" ht="15.75" customHeight="1" x14ac:dyDescent="0.25">
      <c r="A6" s="121">
        <v>2</v>
      </c>
      <c r="B6" s="96" t="s">
        <v>29</v>
      </c>
      <c r="C6" s="97" t="s">
        <v>36</v>
      </c>
      <c r="D6" s="98">
        <v>34</v>
      </c>
      <c r="E6" s="98">
        <f>+D6*3.14</f>
        <v>106.76</v>
      </c>
      <c r="F6" s="99">
        <v>2</v>
      </c>
      <c r="G6" s="99">
        <v>0.4</v>
      </c>
      <c r="H6" s="99">
        <v>1</v>
      </c>
      <c r="I6" s="138">
        <v>33951</v>
      </c>
      <c r="J6" s="100">
        <f t="shared" ref="J6:J33" si="0">I6*H6*G6</f>
        <v>13580.400000000001</v>
      </c>
      <c r="K6" s="100"/>
      <c r="L6" s="101"/>
      <c r="M6" s="136">
        <v>4515</v>
      </c>
    </row>
    <row r="7" spans="1:14" s="17" customFormat="1" x14ac:dyDescent="0.25">
      <c r="A7" s="121">
        <v>3</v>
      </c>
      <c r="B7" s="96" t="s">
        <v>29</v>
      </c>
      <c r="C7" s="97" t="s">
        <v>40</v>
      </c>
      <c r="D7" s="98">
        <v>10</v>
      </c>
      <c r="E7" s="98">
        <v>34</v>
      </c>
      <c r="F7" s="99">
        <v>3</v>
      </c>
      <c r="G7" s="99">
        <v>0.4</v>
      </c>
      <c r="H7" s="99">
        <v>1</v>
      </c>
      <c r="I7" s="138">
        <v>6020</v>
      </c>
      <c r="J7" s="100">
        <f t="shared" si="0"/>
        <v>2408</v>
      </c>
      <c r="K7" s="100"/>
      <c r="L7" s="101"/>
      <c r="M7" s="136">
        <v>4515</v>
      </c>
    </row>
    <row r="8" spans="1:14" s="16" customFormat="1" x14ac:dyDescent="0.25">
      <c r="A8" s="121">
        <v>4</v>
      </c>
      <c r="B8" s="96" t="s">
        <v>29</v>
      </c>
      <c r="C8" s="97" t="s">
        <v>36</v>
      </c>
      <c r="D8" s="98">
        <v>22</v>
      </c>
      <c r="E8" s="98">
        <f t="shared" ref="E8:E33" si="1">+D8*3.14</f>
        <v>69.08</v>
      </c>
      <c r="F8" s="99">
        <v>2</v>
      </c>
      <c r="G8" s="99">
        <v>0.4</v>
      </c>
      <c r="H8" s="99">
        <v>0.2</v>
      </c>
      <c r="I8" s="138">
        <v>33951</v>
      </c>
      <c r="J8" s="100">
        <f t="shared" si="0"/>
        <v>2716.0800000000004</v>
      </c>
      <c r="K8" s="100"/>
      <c r="L8" s="101" t="s">
        <v>58</v>
      </c>
      <c r="M8" s="136">
        <v>4515</v>
      </c>
    </row>
    <row r="9" spans="1:14" s="16" customFormat="1" ht="25.5" x14ac:dyDescent="0.25">
      <c r="A9" s="121">
        <v>5</v>
      </c>
      <c r="B9" s="96" t="s">
        <v>29</v>
      </c>
      <c r="C9" s="97" t="s">
        <v>36</v>
      </c>
      <c r="D9" s="98">
        <v>26</v>
      </c>
      <c r="E9" s="98">
        <v>88</v>
      </c>
      <c r="F9" s="99">
        <v>2</v>
      </c>
      <c r="G9" s="99">
        <v>0.4</v>
      </c>
      <c r="H9" s="99">
        <v>0.8</v>
      </c>
      <c r="I9" s="108">
        <v>53270</v>
      </c>
      <c r="J9" s="100">
        <f t="shared" si="0"/>
        <v>17046.400000000001</v>
      </c>
      <c r="K9" s="100"/>
      <c r="L9" s="101" t="s">
        <v>59</v>
      </c>
      <c r="M9" s="136">
        <v>4515</v>
      </c>
    </row>
    <row r="10" spans="1:14" s="16" customFormat="1" x14ac:dyDescent="0.25">
      <c r="A10" s="121">
        <v>6</v>
      </c>
      <c r="B10" s="96" t="s">
        <v>29</v>
      </c>
      <c r="C10" s="97" t="s">
        <v>36</v>
      </c>
      <c r="D10" s="98">
        <v>33</v>
      </c>
      <c r="E10" s="98">
        <f t="shared" si="1"/>
        <v>103.62</v>
      </c>
      <c r="F10" s="99">
        <v>2</v>
      </c>
      <c r="G10" s="99">
        <v>0.4</v>
      </c>
      <c r="H10" s="99">
        <v>0.2</v>
      </c>
      <c r="I10" s="108">
        <v>71628</v>
      </c>
      <c r="J10" s="100">
        <f t="shared" si="0"/>
        <v>5730.2400000000007</v>
      </c>
      <c r="K10" s="100"/>
      <c r="L10" s="101" t="s">
        <v>60</v>
      </c>
      <c r="M10" s="136">
        <v>4515</v>
      </c>
    </row>
    <row r="11" spans="1:14" s="17" customFormat="1" x14ac:dyDescent="0.25">
      <c r="A11" s="121">
        <v>7</v>
      </c>
      <c r="B11" s="96" t="s">
        <v>29</v>
      </c>
      <c r="C11" s="97" t="s">
        <v>39</v>
      </c>
      <c r="D11" s="98">
        <v>27</v>
      </c>
      <c r="E11" s="98">
        <v>89</v>
      </c>
      <c r="F11" s="99">
        <v>3</v>
      </c>
      <c r="G11" s="99">
        <v>0.4</v>
      </c>
      <c r="H11" s="99">
        <v>1</v>
      </c>
      <c r="I11" s="108">
        <v>84493</v>
      </c>
      <c r="J11" s="100">
        <f t="shared" si="0"/>
        <v>33797.200000000004</v>
      </c>
      <c r="K11" s="100"/>
      <c r="L11" s="101"/>
      <c r="M11" s="136">
        <v>4515</v>
      </c>
    </row>
    <row r="12" spans="1:14" s="16" customFormat="1" x14ac:dyDescent="0.25">
      <c r="A12" s="121">
        <v>8</v>
      </c>
      <c r="B12" s="96" t="s">
        <v>29</v>
      </c>
      <c r="C12" s="97" t="s">
        <v>47</v>
      </c>
      <c r="D12" s="98" t="s">
        <v>48</v>
      </c>
      <c r="E12" s="98">
        <v>73</v>
      </c>
      <c r="F12" s="99">
        <v>3</v>
      </c>
      <c r="G12" s="99">
        <v>0.4</v>
      </c>
      <c r="H12" s="99">
        <v>1</v>
      </c>
      <c r="I12" s="138">
        <v>53853</v>
      </c>
      <c r="J12" s="100">
        <f t="shared" si="0"/>
        <v>21541.200000000001</v>
      </c>
      <c r="K12" s="100"/>
      <c r="L12" s="101"/>
      <c r="M12" s="136">
        <v>4515</v>
      </c>
    </row>
    <row r="13" spans="1:14" s="16" customFormat="1" ht="15" customHeight="1" x14ac:dyDescent="0.25">
      <c r="A13" s="121">
        <v>9</v>
      </c>
      <c r="B13" s="96" t="s">
        <v>29</v>
      </c>
      <c r="C13" s="97" t="s">
        <v>47</v>
      </c>
      <c r="D13" s="98" t="s">
        <v>49</v>
      </c>
      <c r="E13" s="98">
        <v>53</v>
      </c>
      <c r="F13" s="99">
        <v>3</v>
      </c>
      <c r="G13" s="99">
        <v>0.4</v>
      </c>
      <c r="H13" s="99">
        <v>1</v>
      </c>
      <c r="I13" s="138">
        <v>23213</v>
      </c>
      <c r="J13" s="100">
        <f t="shared" si="0"/>
        <v>9285.2000000000007</v>
      </c>
      <c r="K13" s="100"/>
      <c r="L13" s="101"/>
      <c r="M13" s="136">
        <v>4515</v>
      </c>
    </row>
    <row r="14" spans="1:14" s="16" customFormat="1" x14ac:dyDescent="0.25">
      <c r="A14" s="121">
        <v>10</v>
      </c>
      <c r="B14" s="96" t="s">
        <v>29</v>
      </c>
      <c r="C14" s="97" t="s">
        <v>47</v>
      </c>
      <c r="D14" s="98">
        <v>13</v>
      </c>
      <c r="E14" s="98">
        <f t="shared" si="1"/>
        <v>40.82</v>
      </c>
      <c r="F14" s="99">
        <v>3</v>
      </c>
      <c r="G14" s="99">
        <v>0.4</v>
      </c>
      <c r="H14" s="99">
        <v>0.6</v>
      </c>
      <c r="I14" s="138">
        <v>14616</v>
      </c>
      <c r="J14" s="100">
        <f t="shared" si="0"/>
        <v>3507.84</v>
      </c>
      <c r="K14" s="100"/>
      <c r="L14" s="101" t="s">
        <v>61</v>
      </c>
      <c r="M14" s="136">
        <v>4515</v>
      </c>
    </row>
    <row r="15" spans="1:14" s="16" customFormat="1" x14ac:dyDescent="0.25">
      <c r="A15" s="121">
        <v>11</v>
      </c>
      <c r="B15" s="96" t="s">
        <v>29</v>
      </c>
      <c r="C15" s="97" t="s">
        <v>47</v>
      </c>
      <c r="D15" s="98" t="s">
        <v>50</v>
      </c>
      <c r="E15" s="98">
        <v>35</v>
      </c>
      <c r="F15" s="99">
        <v>3</v>
      </c>
      <c r="G15" s="99">
        <v>0.4</v>
      </c>
      <c r="H15" s="99">
        <v>1</v>
      </c>
      <c r="I15" s="138">
        <v>14616</v>
      </c>
      <c r="J15" s="100">
        <f t="shared" si="0"/>
        <v>5846.4000000000005</v>
      </c>
      <c r="K15" s="100"/>
      <c r="L15" s="101"/>
      <c r="M15" s="136">
        <v>4515</v>
      </c>
    </row>
    <row r="16" spans="1:14" s="16" customFormat="1" x14ac:dyDescent="0.25">
      <c r="A16" s="121">
        <v>12</v>
      </c>
      <c r="B16" s="96" t="s">
        <v>29</v>
      </c>
      <c r="C16" s="97" t="s">
        <v>47</v>
      </c>
      <c r="D16" s="98" t="s">
        <v>51</v>
      </c>
      <c r="E16" s="98">
        <v>66</v>
      </c>
      <c r="F16" s="99">
        <v>3</v>
      </c>
      <c r="G16" s="99">
        <v>0.4</v>
      </c>
      <c r="H16" s="99">
        <v>1</v>
      </c>
      <c r="I16" s="138">
        <v>53853</v>
      </c>
      <c r="J16" s="100">
        <f t="shared" si="0"/>
        <v>21541.200000000001</v>
      </c>
      <c r="K16" s="100"/>
      <c r="L16" s="101"/>
      <c r="M16" s="136">
        <v>4515</v>
      </c>
    </row>
    <row r="17" spans="1:13" s="17" customFormat="1" x14ac:dyDescent="0.25">
      <c r="A17" s="121">
        <v>13</v>
      </c>
      <c r="B17" s="96" t="s">
        <v>29</v>
      </c>
      <c r="C17" s="97" t="s">
        <v>36</v>
      </c>
      <c r="D17" s="98">
        <v>21</v>
      </c>
      <c r="E17" s="98">
        <f t="shared" si="1"/>
        <v>65.94</v>
      </c>
      <c r="F17" s="99">
        <v>2</v>
      </c>
      <c r="G17" s="99">
        <v>0.4</v>
      </c>
      <c r="H17" s="99">
        <v>1</v>
      </c>
      <c r="I17" s="138">
        <v>33951</v>
      </c>
      <c r="J17" s="100">
        <f t="shared" si="0"/>
        <v>13580.400000000001</v>
      </c>
      <c r="K17" s="100"/>
      <c r="L17" s="101"/>
      <c r="M17" s="136">
        <v>4515</v>
      </c>
    </row>
    <row r="18" spans="1:13" s="16" customFormat="1" x14ac:dyDescent="0.25">
      <c r="A18" s="121">
        <v>14</v>
      </c>
      <c r="B18" s="96" t="s">
        <v>29</v>
      </c>
      <c r="C18" s="97" t="s">
        <v>36</v>
      </c>
      <c r="D18" s="98">
        <v>26</v>
      </c>
      <c r="E18" s="98">
        <f t="shared" si="1"/>
        <v>81.64</v>
      </c>
      <c r="F18" s="99">
        <v>2</v>
      </c>
      <c r="G18" s="99">
        <v>0.4</v>
      </c>
      <c r="H18" s="99">
        <v>1</v>
      </c>
      <c r="I18" s="138">
        <v>53270</v>
      </c>
      <c r="J18" s="100">
        <f t="shared" si="0"/>
        <v>21308</v>
      </c>
      <c r="K18" s="100"/>
      <c r="L18" s="101"/>
      <c r="M18" s="136">
        <v>4515</v>
      </c>
    </row>
    <row r="19" spans="1:13" s="16" customFormat="1" x14ac:dyDescent="0.25">
      <c r="A19" s="121">
        <v>15</v>
      </c>
      <c r="B19" s="96" t="s">
        <v>29</v>
      </c>
      <c r="C19" s="97" t="s">
        <v>36</v>
      </c>
      <c r="D19" s="98">
        <v>31</v>
      </c>
      <c r="E19" s="98">
        <f t="shared" si="1"/>
        <v>97.34</v>
      </c>
      <c r="F19" s="99">
        <v>2</v>
      </c>
      <c r="G19" s="99">
        <v>0.4</v>
      </c>
      <c r="H19" s="99">
        <v>0.4</v>
      </c>
      <c r="I19" s="138">
        <v>71628</v>
      </c>
      <c r="J19" s="100">
        <f t="shared" si="0"/>
        <v>11460.480000000001</v>
      </c>
      <c r="K19" s="100"/>
      <c r="L19" s="101" t="s">
        <v>62</v>
      </c>
      <c r="M19" s="136">
        <v>4515</v>
      </c>
    </row>
    <row r="20" spans="1:13" s="17" customFormat="1" x14ac:dyDescent="0.25">
      <c r="A20" s="121">
        <v>16</v>
      </c>
      <c r="B20" s="96" t="s">
        <v>29</v>
      </c>
      <c r="C20" s="97" t="s">
        <v>39</v>
      </c>
      <c r="D20" s="98">
        <v>10</v>
      </c>
      <c r="E20" s="98">
        <f t="shared" si="1"/>
        <v>31.400000000000002</v>
      </c>
      <c r="F20" s="99">
        <v>3</v>
      </c>
      <c r="G20" s="99">
        <v>0.4</v>
      </c>
      <c r="H20" s="99">
        <v>0.8</v>
      </c>
      <c r="I20" s="138">
        <v>6020</v>
      </c>
      <c r="J20" s="100">
        <f>I20*H20*G20</f>
        <v>1926.4</v>
      </c>
      <c r="K20" s="100"/>
      <c r="L20" s="101" t="s">
        <v>63</v>
      </c>
      <c r="M20" s="136">
        <v>4515</v>
      </c>
    </row>
    <row r="21" spans="1:13" s="16" customFormat="1" x14ac:dyDescent="0.25">
      <c r="A21" s="121">
        <v>17</v>
      </c>
      <c r="B21" s="96" t="s">
        <v>29</v>
      </c>
      <c r="C21" s="97" t="s">
        <v>36</v>
      </c>
      <c r="D21" s="98">
        <v>26</v>
      </c>
      <c r="E21" s="98">
        <f t="shared" si="1"/>
        <v>81.64</v>
      </c>
      <c r="F21" s="99">
        <v>2</v>
      </c>
      <c r="G21" s="99">
        <v>0.4</v>
      </c>
      <c r="H21" s="99">
        <v>0.4</v>
      </c>
      <c r="I21" s="138">
        <v>53270</v>
      </c>
      <c r="J21" s="100">
        <f t="shared" si="0"/>
        <v>8523.2000000000007</v>
      </c>
      <c r="K21" s="100"/>
      <c r="L21" s="101" t="s">
        <v>62</v>
      </c>
      <c r="M21" s="136">
        <v>4515</v>
      </c>
    </row>
    <row r="22" spans="1:13" s="17" customFormat="1" x14ac:dyDescent="0.25">
      <c r="A22" s="121">
        <v>18</v>
      </c>
      <c r="B22" s="96" t="s">
        <v>29</v>
      </c>
      <c r="C22" s="97" t="s">
        <v>36</v>
      </c>
      <c r="D22" s="98">
        <v>42</v>
      </c>
      <c r="E22" s="98">
        <f t="shared" si="1"/>
        <v>131.88</v>
      </c>
      <c r="F22" s="99">
        <v>2</v>
      </c>
      <c r="G22" s="99">
        <v>0.4</v>
      </c>
      <c r="H22" s="99">
        <v>0.4</v>
      </c>
      <c r="I22" s="138">
        <v>110229</v>
      </c>
      <c r="J22" s="100">
        <f t="shared" si="0"/>
        <v>17636.640000000003</v>
      </c>
      <c r="K22" s="100"/>
      <c r="L22" s="101" t="s">
        <v>62</v>
      </c>
      <c r="M22" s="136">
        <v>4515</v>
      </c>
    </row>
    <row r="23" spans="1:13" s="17" customFormat="1" ht="25.5" x14ac:dyDescent="0.25">
      <c r="A23" s="121">
        <v>19</v>
      </c>
      <c r="B23" s="96" t="s">
        <v>29</v>
      </c>
      <c r="C23" s="97" t="s">
        <v>36</v>
      </c>
      <c r="D23" s="98">
        <v>37</v>
      </c>
      <c r="E23" s="98">
        <f t="shared" si="1"/>
        <v>116.18</v>
      </c>
      <c r="F23" s="99">
        <v>2</v>
      </c>
      <c r="G23" s="99">
        <v>0.4</v>
      </c>
      <c r="H23" s="99">
        <v>0.2</v>
      </c>
      <c r="I23" s="138">
        <v>89986</v>
      </c>
      <c r="J23" s="100">
        <f t="shared" si="0"/>
        <v>7198.880000000001</v>
      </c>
      <c r="K23" s="100"/>
      <c r="L23" s="101" t="s">
        <v>64</v>
      </c>
      <c r="M23" s="136">
        <v>4515</v>
      </c>
    </row>
    <row r="24" spans="1:13" s="17" customFormat="1" x14ac:dyDescent="0.25">
      <c r="A24" s="121">
        <v>20</v>
      </c>
      <c r="B24" s="96" t="s">
        <v>29</v>
      </c>
      <c r="C24" s="97" t="s">
        <v>36</v>
      </c>
      <c r="D24" s="98" t="s">
        <v>53</v>
      </c>
      <c r="E24" s="98">
        <v>85</v>
      </c>
      <c r="F24" s="99">
        <v>2</v>
      </c>
      <c r="G24" s="99">
        <v>0.4</v>
      </c>
      <c r="H24" s="99">
        <v>0.8</v>
      </c>
      <c r="I24" s="138">
        <v>53270</v>
      </c>
      <c r="J24" s="100">
        <f t="shared" si="0"/>
        <v>17046.400000000001</v>
      </c>
      <c r="K24" s="100"/>
      <c r="L24" s="101" t="s">
        <v>65</v>
      </c>
      <c r="M24" s="136">
        <v>4515</v>
      </c>
    </row>
    <row r="25" spans="1:13" s="17" customFormat="1" x14ac:dyDescent="0.25">
      <c r="A25" s="121">
        <v>21</v>
      </c>
      <c r="B25" s="96" t="s">
        <v>29</v>
      </c>
      <c r="C25" s="97" t="s">
        <v>36</v>
      </c>
      <c r="D25" s="98">
        <v>15</v>
      </c>
      <c r="E25" s="98">
        <f t="shared" si="1"/>
        <v>47.1</v>
      </c>
      <c r="F25" s="99">
        <v>2</v>
      </c>
      <c r="G25" s="99">
        <v>0.4</v>
      </c>
      <c r="H25" s="99">
        <v>0.4</v>
      </c>
      <c r="I25" s="138">
        <v>9213</v>
      </c>
      <c r="J25" s="100">
        <f t="shared" si="0"/>
        <v>1474.0800000000002</v>
      </c>
      <c r="K25" s="100"/>
      <c r="L25" s="101" t="s">
        <v>66</v>
      </c>
      <c r="M25" s="136">
        <v>4515</v>
      </c>
    </row>
    <row r="26" spans="1:13" s="69" customFormat="1" x14ac:dyDescent="0.25">
      <c r="A26" s="121">
        <v>22</v>
      </c>
      <c r="B26" s="96" t="s">
        <v>29</v>
      </c>
      <c r="C26" s="97" t="s">
        <v>47</v>
      </c>
      <c r="D26" s="98">
        <v>11</v>
      </c>
      <c r="E26" s="98">
        <f t="shared" si="1"/>
        <v>34.54</v>
      </c>
      <c r="F26" s="99">
        <v>3</v>
      </c>
      <c r="G26" s="99">
        <v>0.4</v>
      </c>
      <c r="H26" s="99">
        <v>1</v>
      </c>
      <c r="I26" s="138">
        <v>14616</v>
      </c>
      <c r="J26" s="100">
        <f t="shared" si="0"/>
        <v>5846.4000000000005</v>
      </c>
      <c r="K26" s="100"/>
      <c r="L26" s="101"/>
      <c r="M26" s="136">
        <v>4515</v>
      </c>
    </row>
    <row r="27" spans="1:13" s="16" customFormat="1" x14ac:dyDescent="0.25">
      <c r="A27" s="121">
        <v>23</v>
      </c>
      <c r="B27" s="96" t="s">
        <v>29</v>
      </c>
      <c r="C27" s="97" t="s">
        <v>39</v>
      </c>
      <c r="D27" s="98">
        <v>7</v>
      </c>
      <c r="E27" s="98">
        <f t="shared" si="1"/>
        <v>21.98</v>
      </c>
      <c r="F27" s="99">
        <v>3</v>
      </c>
      <c r="G27" s="99">
        <v>0.4</v>
      </c>
      <c r="H27" s="99">
        <v>1</v>
      </c>
      <c r="I27" s="138">
        <v>6020</v>
      </c>
      <c r="J27" s="100">
        <f t="shared" si="0"/>
        <v>2408</v>
      </c>
      <c r="K27" s="100"/>
      <c r="L27" s="101" t="s">
        <v>67</v>
      </c>
      <c r="M27" s="136">
        <v>4515</v>
      </c>
    </row>
    <row r="28" spans="1:13" s="17" customFormat="1" ht="15" customHeight="1" x14ac:dyDescent="0.25">
      <c r="A28" s="121">
        <v>24</v>
      </c>
      <c r="B28" s="96" t="s">
        <v>29</v>
      </c>
      <c r="C28" s="97" t="s">
        <v>39</v>
      </c>
      <c r="D28" s="98" t="s">
        <v>54</v>
      </c>
      <c r="E28" s="98">
        <v>55</v>
      </c>
      <c r="F28" s="99">
        <v>3</v>
      </c>
      <c r="G28" s="99">
        <v>0.4</v>
      </c>
      <c r="H28" s="99">
        <v>1</v>
      </c>
      <c r="I28" s="138">
        <v>23213</v>
      </c>
      <c r="J28" s="100">
        <f t="shared" si="0"/>
        <v>9285.2000000000007</v>
      </c>
      <c r="K28" s="100"/>
      <c r="L28" s="101"/>
      <c r="M28" s="136">
        <v>4515</v>
      </c>
    </row>
    <row r="29" spans="1:13" s="17" customFormat="1" ht="15" customHeight="1" x14ac:dyDescent="0.25">
      <c r="A29" s="121">
        <v>25</v>
      </c>
      <c r="B29" s="96" t="s">
        <v>29</v>
      </c>
      <c r="C29" s="97" t="s">
        <v>39</v>
      </c>
      <c r="D29" s="98">
        <v>20</v>
      </c>
      <c r="E29" s="98">
        <f t="shared" si="1"/>
        <v>62.800000000000004</v>
      </c>
      <c r="F29" s="99">
        <v>3</v>
      </c>
      <c r="G29" s="99">
        <v>0.4</v>
      </c>
      <c r="H29" s="99">
        <v>1</v>
      </c>
      <c r="I29" s="138">
        <v>23213</v>
      </c>
      <c r="J29" s="100">
        <f t="shared" si="0"/>
        <v>9285.2000000000007</v>
      </c>
      <c r="K29" s="100"/>
      <c r="L29" s="101"/>
      <c r="M29" s="136">
        <v>4515</v>
      </c>
    </row>
    <row r="30" spans="1:13" s="17" customFormat="1" ht="15" customHeight="1" x14ac:dyDescent="0.25">
      <c r="A30" s="121">
        <v>26</v>
      </c>
      <c r="B30" s="96" t="s">
        <v>29</v>
      </c>
      <c r="C30" s="97" t="s">
        <v>39</v>
      </c>
      <c r="D30" s="98" t="s">
        <v>55</v>
      </c>
      <c r="E30" s="98">
        <v>60</v>
      </c>
      <c r="F30" s="99">
        <v>3</v>
      </c>
      <c r="G30" s="99">
        <v>0.4</v>
      </c>
      <c r="H30" s="99">
        <v>1</v>
      </c>
      <c r="I30" s="138">
        <v>23213</v>
      </c>
      <c r="J30" s="100">
        <f t="shared" si="0"/>
        <v>9285.2000000000007</v>
      </c>
      <c r="K30" s="100"/>
      <c r="L30" s="101"/>
      <c r="M30" s="136">
        <v>4515</v>
      </c>
    </row>
    <row r="31" spans="1:13" s="16" customFormat="1" ht="15" customHeight="1" x14ac:dyDescent="0.25">
      <c r="A31" s="121">
        <v>27</v>
      </c>
      <c r="B31" s="96" t="s">
        <v>29</v>
      </c>
      <c r="C31" s="97" t="s">
        <v>39</v>
      </c>
      <c r="D31" s="98">
        <v>42</v>
      </c>
      <c r="E31" s="98">
        <f t="shared" si="1"/>
        <v>131.88</v>
      </c>
      <c r="F31" s="99">
        <v>3</v>
      </c>
      <c r="G31" s="99">
        <v>0.4</v>
      </c>
      <c r="H31" s="99">
        <v>1</v>
      </c>
      <c r="I31" s="138">
        <v>174836</v>
      </c>
      <c r="J31" s="100">
        <f t="shared" si="0"/>
        <v>69934.400000000009</v>
      </c>
      <c r="K31" s="100"/>
      <c r="L31" s="101" t="s">
        <v>68</v>
      </c>
      <c r="M31" s="136">
        <v>4515</v>
      </c>
    </row>
    <row r="32" spans="1:13" s="17" customFormat="1" ht="16.5" customHeight="1" x14ac:dyDescent="0.25">
      <c r="A32" s="121">
        <v>28</v>
      </c>
      <c r="B32" s="96" t="s">
        <v>29</v>
      </c>
      <c r="C32" s="97" t="s">
        <v>56</v>
      </c>
      <c r="D32" s="98">
        <v>18</v>
      </c>
      <c r="E32" s="98">
        <f t="shared" si="1"/>
        <v>56.52</v>
      </c>
      <c r="F32" s="99">
        <v>3</v>
      </c>
      <c r="G32" s="99">
        <v>0.4</v>
      </c>
      <c r="H32" s="99">
        <v>1</v>
      </c>
      <c r="I32" s="138">
        <v>23213</v>
      </c>
      <c r="J32" s="100">
        <f t="shared" si="0"/>
        <v>9285.2000000000007</v>
      </c>
      <c r="K32" s="100"/>
      <c r="L32" s="101" t="s">
        <v>37</v>
      </c>
      <c r="M32" s="136">
        <v>4515</v>
      </c>
    </row>
    <row r="33" spans="1:13" s="17" customFormat="1" ht="15.75" thickBot="1" x14ac:dyDescent="0.3">
      <c r="A33" s="122">
        <v>29</v>
      </c>
      <c r="B33" s="123" t="s">
        <v>29</v>
      </c>
      <c r="C33" s="124" t="s">
        <v>35</v>
      </c>
      <c r="D33" s="125">
        <v>23</v>
      </c>
      <c r="E33" s="125">
        <f t="shared" si="1"/>
        <v>72.22</v>
      </c>
      <c r="F33" s="126">
        <v>3</v>
      </c>
      <c r="G33" s="126">
        <v>0.4</v>
      </c>
      <c r="H33" s="126">
        <v>0.4</v>
      </c>
      <c r="I33" s="139">
        <v>53853</v>
      </c>
      <c r="J33" s="100">
        <f t="shared" si="0"/>
        <v>8616.4800000000014</v>
      </c>
      <c r="K33" s="127"/>
      <c r="L33" s="128" t="s">
        <v>69</v>
      </c>
      <c r="M33" s="137">
        <v>4515</v>
      </c>
    </row>
    <row r="34" spans="1:13" s="19" customFormat="1" x14ac:dyDescent="0.25">
      <c r="A34" s="86"/>
      <c r="B34" s="87"/>
      <c r="C34" s="88"/>
      <c r="D34" s="89" t="s">
        <v>10</v>
      </c>
      <c r="E34" s="89"/>
      <c r="F34" s="90"/>
      <c r="G34" s="91"/>
      <c r="H34" s="91"/>
      <c r="I34" s="92"/>
      <c r="J34" s="93">
        <f>SUM(J5:J33)</f>
        <v>425900.72000000015</v>
      </c>
      <c r="K34" s="94"/>
      <c r="L34" s="95"/>
      <c r="M34" s="83"/>
    </row>
    <row r="35" spans="1:13" s="19" customFormat="1" x14ac:dyDescent="0.25">
      <c r="A35" s="54"/>
      <c r="B35" s="55"/>
      <c r="C35" s="70"/>
      <c r="D35" s="56" t="s">
        <v>30</v>
      </c>
      <c r="E35" s="56" t="s">
        <v>28</v>
      </c>
      <c r="F35" s="57"/>
      <c r="G35" s="58"/>
      <c r="H35" s="58"/>
      <c r="I35" s="59"/>
      <c r="J35" s="81"/>
      <c r="K35" s="60"/>
      <c r="L35" s="61"/>
      <c r="M35" s="83"/>
    </row>
    <row r="36" spans="1:13" s="19" customFormat="1" ht="15" customHeight="1" thickBot="1" x14ac:dyDescent="0.3">
      <c r="A36" s="62"/>
      <c r="B36" s="63"/>
      <c r="C36" s="71"/>
      <c r="D36" s="64" t="s">
        <v>11</v>
      </c>
      <c r="E36" s="64"/>
      <c r="F36" s="65"/>
      <c r="G36" s="65"/>
      <c r="H36" s="65"/>
      <c r="I36" s="66"/>
      <c r="J36" s="77">
        <f>J35</f>
        <v>0</v>
      </c>
      <c r="K36" s="67"/>
      <c r="L36" s="68"/>
      <c r="M36" s="84"/>
    </row>
    <row r="37" spans="1:13" s="19" customFormat="1" ht="15.75" thickBot="1" x14ac:dyDescent="0.3">
      <c r="A37" s="3"/>
      <c r="B37" s="5"/>
      <c r="C37" s="16"/>
      <c r="D37" s="22"/>
      <c r="E37" s="22"/>
      <c r="F37" s="30"/>
      <c r="G37" s="30"/>
      <c r="H37" s="30"/>
      <c r="I37" s="48"/>
      <c r="J37" s="48"/>
      <c r="K37" s="48"/>
      <c r="L37" s="22"/>
      <c r="M37" s="10"/>
    </row>
    <row r="38" spans="1:13" s="19" customFormat="1" ht="15.75" thickBot="1" x14ac:dyDescent="0.3">
      <c r="A38" s="142" t="s">
        <v>25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4"/>
      <c r="L38" s="144"/>
      <c r="M38" s="131"/>
    </row>
    <row r="39" spans="1:13" s="19" customFormat="1" ht="26.25" x14ac:dyDescent="0.25">
      <c r="A39" s="132" t="s">
        <v>12</v>
      </c>
      <c r="B39" s="115" t="s">
        <v>2</v>
      </c>
      <c r="C39" s="145" t="s">
        <v>3</v>
      </c>
      <c r="D39" s="145"/>
      <c r="E39" s="115" t="s">
        <v>13</v>
      </c>
      <c r="F39" s="115" t="s">
        <v>14</v>
      </c>
      <c r="G39" s="115" t="s">
        <v>15</v>
      </c>
      <c r="H39" s="115" t="s">
        <v>4</v>
      </c>
      <c r="I39" s="115" t="s">
        <v>32</v>
      </c>
      <c r="J39" s="134" t="s">
        <v>16</v>
      </c>
      <c r="K39" s="134" t="s">
        <v>17</v>
      </c>
      <c r="L39" s="115" t="s">
        <v>9</v>
      </c>
      <c r="M39" s="135" t="s">
        <v>24</v>
      </c>
    </row>
    <row r="40" spans="1:13" s="52" customFormat="1" x14ac:dyDescent="0.25">
      <c r="A40" s="102" t="s">
        <v>42</v>
      </c>
      <c r="B40" s="103" t="s">
        <v>29</v>
      </c>
      <c r="C40" s="146" t="s">
        <v>41</v>
      </c>
      <c r="D40" s="146"/>
      <c r="E40" s="103">
        <v>3</v>
      </c>
      <c r="F40" s="104">
        <v>6</v>
      </c>
      <c r="G40" s="104">
        <f>F40*E40</f>
        <v>18</v>
      </c>
      <c r="H40" s="104">
        <v>1</v>
      </c>
      <c r="I40" s="105">
        <v>1</v>
      </c>
      <c r="J40" s="105">
        <v>15</v>
      </c>
      <c r="K40" s="106">
        <f t="shared" ref="K40:K44" si="2">J40*I40*G40</f>
        <v>270</v>
      </c>
      <c r="L40" s="107"/>
      <c r="M40" s="136">
        <v>4515</v>
      </c>
    </row>
    <row r="41" spans="1:13" s="18" customFormat="1" x14ac:dyDescent="0.25">
      <c r="A41" s="102" t="s">
        <v>43</v>
      </c>
      <c r="B41" s="103" t="s">
        <v>29</v>
      </c>
      <c r="C41" s="146" t="s">
        <v>41</v>
      </c>
      <c r="D41" s="146"/>
      <c r="E41" s="103">
        <v>3</v>
      </c>
      <c r="F41" s="104">
        <v>10</v>
      </c>
      <c r="G41" s="104">
        <f>F41*E41</f>
        <v>30</v>
      </c>
      <c r="H41" s="104">
        <v>1</v>
      </c>
      <c r="I41" s="105">
        <v>1</v>
      </c>
      <c r="J41" s="105">
        <v>15</v>
      </c>
      <c r="K41" s="106">
        <f t="shared" si="2"/>
        <v>450</v>
      </c>
      <c r="L41" s="107"/>
      <c r="M41" s="136">
        <v>4515</v>
      </c>
    </row>
    <row r="42" spans="1:13" s="18" customFormat="1" x14ac:dyDescent="0.25">
      <c r="A42" s="102" t="s">
        <v>44</v>
      </c>
      <c r="B42" s="103" t="s">
        <v>29</v>
      </c>
      <c r="C42" s="146" t="s">
        <v>52</v>
      </c>
      <c r="D42" s="146"/>
      <c r="E42" s="103">
        <v>1.8</v>
      </c>
      <c r="F42" s="104">
        <v>3</v>
      </c>
      <c r="G42" s="104">
        <f>F42*E42</f>
        <v>5.4</v>
      </c>
      <c r="H42" s="104">
        <v>1</v>
      </c>
      <c r="I42" s="105">
        <v>1</v>
      </c>
      <c r="J42" s="105">
        <v>15</v>
      </c>
      <c r="K42" s="106">
        <f t="shared" si="2"/>
        <v>81</v>
      </c>
      <c r="L42" s="107"/>
      <c r="M42" s="136">
        <v>4515</v>
      </c>
    </row>
    <row r="43" spans="1:13" s="18" customFormat="1" x14ac:dyDescent="0.25">
      <c r="A43" s="102" t="s">
        <v>45</v>
      </c>
      <c r="B43" s="103" t="s">
        <v>29</v>
      </c>
      <c r="C43" s="146" t="s">
        <v>41</v>
      </c>
      <c r="D43" s="146"/>
      <c r="E43" s="103">
        <v>2.5</v>
      </c>
      <c r="F43" s="104">
        <v>6</v>
      </c>
      <c r="G43" s="104">
        <f t="shared" ref="G43:G44" si="3">F43*E43</f>
        <v>15</v>
      </c>
      <c r="H43" s="104">
        <v>1</v>
      </c>
      <c r="I43" s="105">
        <v>1</v>
      </c>
      <c r="J43" s="105">
        <v>15</v>
      </c>
      <c r="K43" s="106">
        <f t="shared" si="2"/>
        <v>225</v>
      </c>
      <c r="L43" s="107"/>
      <c r="M43" s="136">
        <v>4515</v>
      </c>
    </row>
    <row r="44" spans="1:13" s="18" customFormat="1" ht="15.75" thickBot="1" x14ac:dyDescent="0.3">
      <c r="A44" s="116" t="s">
        <v>46</v>
      </c>
      <c r="B44" s="117" t="s">
        <v>29</v>
      </c>
      <c r="C44" s="153" t="s">
        <v>41</v>
      </c>
      <c r="D44" s="153"/>
      <c r="E44" s="117">
        <v>3</v>
      </c>
      <c r="F44" s="118">
        <v>1.7</v>
      </c>
      <c r="G44" s="118">
        <f t="shared" si="3"/>
        <v>5.0999999999999996</v>
      </c>
      <c r="H44" s="118">
        <v>1</v>
      </c>
      <c r="I44" s="119">
        <v>1</v>
      </c>
      <c r="J44" s="119">
        <v>15</v>
      </c>
      <c r="K44" s="120">
        <f t="shared" si="2"/>
        <v>76.5</v>
      </c>
      <c r="L44" s="130"/>
      <c r="M44" s="137">
        <v>4515</v>
      </c>
    </row>
    <row r="45" spans="1:13" s="19" customFormat="1" x14ac:dyDescent="0.25">
      <c r="A45" s="4"/>
      <c r="B45" s="12"/>
      <c r="C45" s="109"/>
      <c r="D45" s="110" t="s">
        <v>19</v>
      </c>
      <c r="E45" s="110"/>
      <c r="F45" s="111"/>
      <c r="G45" s="112"/>
      <c r="H45" s="112"/>
      <c r="I45" s="113"/>
      <c r="J45" s="114"/>
      <c r="K45" s="93">
        <f>SUM(K40:K44)</f>
        <v>1102.5</v>
      </c>
      <c r="L45" s="25"/>
      <c r="M45" s="150"/>
    </row>
    <row r="46" spans="1:13" s="19" customFormat="1" x14ac:dyDescent="0.25">
      <c r="A46" s="4"/>
      <c r="B46" s="12"/>
      <c r="C46" s="72"/>
      <c r="D46" s="26" t="s">
        <v>31</v>
      </c>
      <c r="E46" s="26"/>
      <c r="F46" s="27"/>
      <c r="G46" s="42"/>
      <c r="H46" s="42"/>
      <c r="I46" s="46"/>
      <c r="J46" s="46"/>
      <c r="K46" s="81"/>
      <c r="L46" s="25"/>
      <c r="M46" s="150"/>
    </row>
    <row r="47" spans="1:13" s="19" customFormat="1" ht="15.75" thickBot="1" x14ac:dyDescent="0.3">
      <c r="A47" s="1"/>
      <c r="B47" s="2"/>
      <c r="C47" s="73"/>
      <c r="D47" s="31" t="s">
        <v>20</v>
      </c>
      <c r="E47" s="31"/>
      <c r="F47" s="28"/>
      <c r="G47" s="28"/>
      <c r="H47" s="28"/>
      <c r="I47" s="47"/>
      <c r="J47" s="53"/>
      <c r="K47" s="77"/>
      <c r="L47" s="29"/>
      <c r="M47" s="151"/>
    </row>
    <row r="48" spans="1:13" s="19" customFormat="1" ht="15" customHeight="1" x14ac:dyDescent="0.25">
      <c r="A48" s="3"/>
      <c r="B48" s="5"/>
      <c r="C48" s="16"/>
      <c r="D48" s="22"/>
      <c r="E48" s="22"/>
      <c r="F48" s="30"/>
      <c r="G48" s="30"/>
      <c r="H48" s="30"/>
      <c r="I48" s="48"/>
      <c r="J48" s="48"/>
      <c r="K48" s="48"/>
      <c r="L48" s="32"/>
      <c r="M48" s="85"/>
    </row>
    <row r="49" spans="1:13" s="19" customFormat="1" ht="15" customHeight="1" thickBot="1" x14ac:dyDescent="0.3">
      <c r="A49" s="3"/>
      <c r="B49" s="5"/>
      <c r="C49" s="16"/>
      <c r="D49" s="22"/>
      <c r="E49" s="22"/>
      <c r="F49" s="30"/>
      <c r="G49" s="30"/>
      <c r="H49" s="30"/>
      <c r="I49" s="48"/>
      <c r="J49" s="48"/>
      <c r="K49" s="48"/>
      <c r="L49" s="32"/>
      <c r="M49" s="85"/>
    </row>
    <row r="50" spans="1:13" s="19" customFormat="1" x14ac:dyDescent="0.25">
      <c r="A50" s="6"/>
      <c r="B50" s="13"/>
      <c r="C50" s="74"/>
      <c r="D50" s="33" t="s">
        <v>21</v>
      </c>
      <c r="E50" s="33"/>
      <c r="F50" s="34"/>
      <c r="G50" s="43"/>
      <c r="H50" s="43"/>
      <c r="I50" s="49"/>
      <c r="J50" s="49"/>
      <c r="K50" s="78">
        <f>+K45+J34</f>
        <v>427003.22000000015</v>
      </c>
      <c r="L50" s="35"/>
      <c r="M50" s="147"/>
    </row>
    <row r="51" spans="1:13" s="19" customFormat="1" x14ac:dyDescent="0.25">
      <c r="A51" s="7"/>
      <c r="B51" s="14"/>
      <c r="C51" s="75"/>
      <c r="D51" s="36" t="s">
        <v>22</v>
      </c>
      <c r="E51" s="36"/>
      <c r="F51" s="37"/>
      <c r="G51" s="44"/>
      <c r="H51" s="44"/>
      <c r="I51" s="50"/>
      <c r="J51" s="50"/>
      <c r="K51" s="80">
        <f>+J35</f>
        <v>0</v>
      </c>
      <c r="L51" s="38"/>
      <c r="M51" s="148"/>
    </row>
    <row r="52" spans="1:13" s="19" customFormat="1" ht="15.75" thickBot="1" x14ac:dyDescent="0.3">
      <c r="A52" s="8"/>
      <c r="B52" s="9"/>
      <c r="C52" s="76"/>
      <c r="D52" s="39" t="s">
        <v>23</v>
      </c>
      <c r="E52" s="39"/>
      <c r="F52" s="40"/>
      <c r="G52" s="40"/>
      <c r="H52" s="40"/>
      <c r="I52" s="51"/>
      <c r="J52" s="51"/>
      <c r="K52" s="79">
        <v>0</v>
      </c>
      <c r="L52" s="41"/>
      <c r="M52" s="149"/>
    </row>
    <row r="53" spans="1:13" s="19" customFormat="1" ht="15" customHeight="1" x14ac:dyDescent="0.25">
      <c r="A53" s="3"/>
      <c r="B53" s="5"/>
      <c r="C53" s="16"/>
      <c r="D53" s="22"/>
      <c r="E53" s="22"/>
      <c r="F53" s="30"/>
      <c r="G53" s="30"/>
      <c r="H53" s="30"/>
      <c r="I53" s="48"/>
      <c r="J53" s="48"/>
      <c r="K53" s="48"/>
      <c r="L53" s="32"/>
      <c r="M53" s="10"/>
    </row>
    <row r="54" spans="1:13" s="19" customFormat="1" x14ac:dyDescent="0.25">
      <c r="A54" s="20" t="s">
        <v>18</v>
      </c>
      <c r="B54" s="11"/>
      <c r="C54" s="152" t="s">
        <v>33</v>
      </c>
      <c r="D54" s="152"/>
      <c r="E54" s="152"/>
      <c r="F54" s="152"/>
      <c r="G54" s="152"/>
      <c r="H54" s="152"/>
      <c r="I54" s="152"/>
      <c r="J54" s="45"/>
      <c r="K54" s="45"/>
      <c r="L54" s="21"/>
      <c r="M54" s="10"/>
    </row>
    <row r="55" spans="1:13" s="19" customFormat="1" x14ac:dyDescent="0.25">
      <c r="A55" s="20"/>
      <c r="B55" s="11"/>
      <c r="C55" s="152"/>
      <c r="D55" s="152"/>
      <c r="E55" s="152"/>
      <c r="F55" s="152"/>
      <c r="G55" s="152"/>
      <c r="H55" s="152"/>
      <c r="I55" s="152"/>
      <c r="J55" s="45"/>
      <c r="K55" s="45"/>
      <c r="L55" s="21"/>
      <c r="M55" s="10"/>
    </row>
    <row r="56" spans="1:13" s="19" customFormat="1" ht="15.75" customHeight="1" x14ac:dyDescent="0.25">
      <c r="A56"/>
      <c r="B56" s="11"/>
      <c r="C56" s="69"/>
      <c r="D56" s="21"/>
      <c r="E56" s="21"/>
      <c r="F56" s="24"/>
      <c r="G56" s="24"/>
      <c r="H56" s="24"/>
      <c r="I56" s="45"/>
      <c r="J56" s="45"/>
      <c r="K56" s="45"/>
      <c r="L56" s="21"/>
      <c r="M56" s="10"/>
    </row>
    <row r="57" spans="1:13" s="19" customFormat="1" ht="15.75" customHeight="1" x14ac:dyDescent="0.25">
      <c r="A57"/>
      <c r="B57" s="11"/>
      <c r="C57" s="69"/>
      <c r="D57" s="21"/>
      <c r="E57" s="21"/>
      <c r="F57" s="24"/>
      <c r="G57" s="24"/>
      <c r="H57" s="24"/>
      <c r="I57" s="45"/>
      <c r="J57" s="45"/>
      <c r="K57" s="45"/>
      <c r="L57" s="21"/>
      <c r="M57" s="10"/>
    </row>
    <row r="58" spans="1:13" s="19" customFormat="1" ht="15.75" customHeight="1" x14ac:dyDescent="0.25">
      <c r="A58"/>
      <c r="B58" s="11"/>
      <c r="C58" s="69"/>
      <c r="D58" s="21"/>
      <c r="E58" s="21"/>
      <c r="F58" s="24"/>
      <c r="G58" s="24"/>
      <c r="H58" s="24"/>
      <c r="I58" s="45"/>
      <c r="J58" s="45"/>
      <c r="K58" s="45"/>
      <c r="L58" s="21"/>
      <c r="M58" s="10"/>
    </row>
    <row r="59" spans="1:13" s="19" customFormat="1" ht="34.5" customHeight="1" x14ac:dyDescent="0.25">
      <c r="A59"/>
      <c r="B59" s="11"/>
      <c r="C59" s="69"/>
      <c r="D59" s="21"/>
      <c r="E59" s="21"/>
      <c r="F59" s="24"/>
      <c r="G59" s="24"/>
      <c r="H59" s="24"/>
      <c r="I59" s="45"/>
      <c r="J59" s="45"/>
      <c r="K59" s="45"/>
      <c r="L59" s="21"/>
      <c r="M59" s="10"/>
    </row>
    <row r="60" spans="1:13" s="19" customFormat="1" ht="15.75" customHeight="1" x14ac:dyDescent="0.25">
      <c r="A60"/>
      <c r="B60" s="11"/>
      <c r="C60" s="69"/>
      <c r="D60" s="21"/>
      <c r="E60" s="21"/>
      <c r="F60" s="24"/>
      <c r="G60" s="24"/>
      <c r="H60" s="24"/>
      <c r="I60" s="45"/>
      <c r="J60" s="45"/>
      <c r="K60" s="45"/>
      <c r="L60" s="21"/>
      <c r="M60" s="10"/>
    </row>
    <row r="61" spans="1:13" s="19" customFormat="1" ht="25.5" customHeight="1" x14ac:dyDescent="0.25">
      <c r="A61"/>
      <c r="B61" s="11"/>
      <c r="C61" s="69"/>
      <c r="D61" s="21"/>
      <c r="E61" s="21"/>
      <c r="F61" s="24"/>
      <c r="G61" s="24"/>
      <c r="H61" s="24"/>
      <c r="I61" s="45"/>
      <c r="J61" s="45"/>
      <c r="K61" s="45"/>
      <c r="L61" s="21"/>
      <c r="M61" s="10"/>
    </row>
    <row r="62" spans="1:13" s="19" customFormat="1" ht="22.5" customHeight="1" x14ac:dyDescent="0.25">
      <c r="A62"/>
      <c r="B62" s="11"/>
      <c r="C62" s="69"/>
      <c r="D62" s="21"/>
      <c r="E62" s="21"/>
      <c r="F62" s="24"/>
      <c r="G62" s="24"/>
      <c r="H62" s="24"/>
      <c r="I62" s="45"/>
      <c r="J62" s="45"/>
      <c r="K62" s="45"/>
      <c r="L62" s="21"/>
      <c r="M62" s="10"/>
    </row>
    <row r="63" spans="1:13" s="19" customFormat="1" ht="22.5" customHeight="1" x14ac:dyDescent="0.25">
      <c r="A63"/>
      <c r="B63" s="11"/>
      <c r="C63" s="69"/>
      <c r="D63" s="21"/>
      <c r="E63" s="21"/>
      <c r="F63" s="24"/>
      <c r="G63" s="24"/>
      <c r="H63" s="24"/>
      <c r="I63" s="45"/>
      <c r="J63" s="45"/>
      <c r="K63" s="45"/>
      <c r="L63" s="21"/>
      <c r="M63" s="10"/>
    </row>
    <row r="64" spans="1:13" s="19" customFormat="1" ht="28.5" customHeight="1" x14ac:dyDescent="0.25">
      <c r="A64"/>
      <c r="B64" s="11"/>
      <c r="C64" s="69"/>
      <c r="D64" s="21"/>
      <c r="E64" s="21"/>
      <c r="F64" s="24"/>
      <c r="G64" s="24"/>
      <c r="H64" s="24"/>
      <c r="I64" s="45"/>
      <c r="J64" s="45"/>
      <c r="K64" s="45"/>
      <c r="L64" s="21"/>
      <c r="M64" s="10"/>
    </row>
    <row r="65" spans="1:13" s="52" customFormat="1" ht="15" customHeight="1" x14ac:dyDescent="0.25">
      <c r="A65"/>
      <c r="B65" s="11"/>
      <c r="C65" s="69"/>
      <c r="D65" s="21"/>
      <c r="E65" s="21"/>
      <c r="F65" s="24"/>
      <c r="G65" s="24"/>
      <c r="H65" s="24"/>
      <c r="I65" s="45"/>
      <c r="J65" s="45"/>
      <c r="K65" s="45"/>
      <c r="L65" s="21"/>
      <c r="M65" s="10"/>
    </row>
    <row r="66" spans="1:13" s="52" customFormat="1" ht="15" customHeight="1" x14ac:dyDescent="0.25">
      <c r="A66"/>
      <c r="B66" s="11"/>
      <c r="C66" s="69"/>
      <c r="D66" s="21"/>
      <c r="E66" s="21"/>
      <c r="F66" s="24"/>
      <c r="G66" s="24"/>
      <c r="H66" s="24"/>
      <c r="I66" s="45"/>
      <c r="J66" s="45"/>
      <c r="K66" s="45"/>
      <c r="L66" s="21"/>
      <c r="M66" s="10"/>
    </row>
    <row r="67" spans="1:13" s="52" customFormat="1" ht="15.75" customHeight="1" x14ac:dyDescent="0.25">
      <c r="A67"/>
      <c r="B67" s="11"/>
      <c r="C67" s="69"/>
      <c r="D67" s="21"/>
      <c r="E67" s="21"/>
      <c r="F67" s="24"/>
      <c r="G67" s="24"/>
      <c r="H67" s="24"/>
      <c r="I67" s="45"/>
      <c r="J67" s="45"/>
      <c r="K67" s="45"/>
      <c r="L67" s="21"/>
      <c r="M67" s="10"/>
    </row>
    <row r="68" spans="1:13" s="52" customFormat="1" ht="15" customHeight="1" x14ac:dyDescent="0.25">
      <c r="A68"/>
      <c r="B68" s="11"/>
      <c r="C68" s="69"/>
      <c r="D68" s="21"/>
      <c r="E68" s="21"/>
      <c r="F68" s="24"/>
      <c r="G68" s="24"/>
      <c r="H68" s="24"/>
      <c r="I68" s="45"/>
      <c r="J68" s="45"/>
      <c r="K68" s="45"/>
      <c r="L68" s="21"/>
      <c r="M68" s="10"/>
    </row>
    <row r="69" spans="1:13" s="52" customFormat="1" ht="15.75" customHeight="1" x14ac:dyDescent="0.25">
      <c r="A69"/>
      <c r="B69" s="11"/>
      <c r="C69" s="69"/>
      <c r="D69" s="21"/>
      <c r="E69" s="21"/>
      <c r="F69" s="24"/>
      <c r="G69" s="24"/>
      <c r="H69" s="24"/>
      <c r="I69" s="45"/>
      <c r="J69" s="45"/>
      <c r="K69" s="45"/>
      <c r="L69" s="21"/>
      <c r="M69" s="10"/>
    </row>
    <row r="70" spans="1:13" s="52" customFormat="1" ht="15.75" customHeight="1" x14ac:dyDescent="0.25">
      <c r="A70"/>
      <c r="B70" s="11"/>
      <c r="C70" s="69"/>
      <c r="D70" s="21"/>
      <c r="E70" s="21"/>
      <c r="F70" s="24"/>
      <c r="G70" s="24"/>
      <c r="H70" s="24"/>
      <c r="I70" s="45"/>
      <c r="J70" s="45"/>
      <c r="K70" s="45"/>
      <c r="L70" s="21"/>
      <c r="M70" s="10"/>
    </row>
    <row r="71" spans="1:13" s="52" customFormat="1" x14ac:dyDescent="0.25">
      <c r="A71"/>
      <c r="B71" s="11"/>
      <c r="C71" s="69"/>
      <c r="D71" s="21"/>
      <c r="E71" s="21"/>
      <c r="F71" s="24"/>
      <c r="G71" s="24"/>
      <c r="H71" s="24"/>
      <c r="I71" s="45"/>
      <c r="J71" s="45"/>
      <c r="K71" s="45"/>
      <c r="L71" s="21"/>
      <c r="M71" s="10"/>
    </row>
    <row r="72" spans="1:13" s="52" customFormat="1" ht="48" customHeight="1" x14ac:dyDescent="0.25">
      <c r="A72"/>
      <c r="B72" s="11"/>
      <c r="C72" s="69"/>
      <c r="D72" s="21"/>
      <c r="E72" s="21"/>
      <c r="F72" s="24"/>
      <c r="G72" s="24"/>
      <c r="H72" s="24"/>
      <c r="I72" s="45"/>
      <c r="J72" s="45"/>
      <c r="K72" s="45"/>
      <c r="L72" s="21"/>
      <c r="M72" s="10"/>
    </row>
    <row r="73" spans="1:13" s="52" customFormat="1" ht="15" customHeight="1" x14ac:dyDescent="0.25">
      <c r="A73"/>
      <c r="B73" s="11"/>
      <c r="C73" s="69"/>
      <c r="D73" s="21"/>
      <c r="E73" s="21"/>
      <c r="F73" s="24"/>
      <c r="G73" s="24"/>
      <c r="H73" s="24"/>
      <c r="I73" s="45"/>
      <c r="J73" s="45"/>
      <c r="K73" s="45"/>
      <c r="L73" s="21"/>
      <c r="M73" s="10"/>
    </row>
    <row r="74" spans="1:13" s="52" customFormat="1" ht="15.75" customHeight="1" x14ac:dyDescent="0.25">
      <c r="A74"/>
      <c r="B74" s="11"/>
      <c r="C74" s="69"/>
      <c r="D74" s="21"/>
      <c r="E74" s="21"/>
      <c r="F74" s="24"/>
      <c r="G74" s="24"/>
      <c r="H74" s="24"/>
      <c r="I74" s="45"/>
      <c r="J74" s="45"/>
      <c r="K74" s="45"/>
      <c r="L74" s="21"/>
      <c r="M74" s="10"/>
    </row>
    <row r="75" spans="1:13" s="52" customFormat="1" ht="15" customHeight="1" x14ac:dyDescent="0.25">
      <c r="A75"/>
      <c r="B75" s="11"/>
      <c r="C75" s="69"/>
      <c r="D75" s="21"/>
      <c r="E75" s="21"/>
      <c r="F75" s="24"/>
      <c r="G75" s="24"/>
      <c r="H75" s="24"/>
      <c r="I75" s="45"/>
      <c r="J75" s="45"/>
      <c r="K75" s="45"/>
      <c r="L75" s="21"/>
      <c r="M75" s="10"/>
    </row>
    <row r="76" spans="1:13" s="52" customFormat="1" ht="15" customHeight="1" x14ac:dyDescent="0.25">
      <c r="A76"/>
      <c r="B76" s="11"/>
      <c r="C76" s="69"/>
      <c r="D76" s="21"/>
      <c r="E76" s="21"/>
      <c r="F76" s="24"/>
      <c r="G76" s="24"/>
      <c r="H76" s="24"/>
      <c r="I76" s="45"/>
      <c r="J76" s="45"/>
      <c r="K76" s="45"/>
      <c r="L76" s="21"/>
      <c r="M76" s="10"/>
    </row>
    <row r="77" spans="1:13" s="52" customFormat="1" ht="15.75" customHeight="1" x14ac:dyDescent="0.25">
      <c r="A77"/>
      <c r="B77" s="11"/>
      <c r="C77" s="69"/>
      <c r="D77" s="21"/>
      <c r="E77" s="21"/>
      <c r="F77" s="24"/>
      <c r="G77" s="24"/>
      <c r="H77" s="24"/>
      <c r="I77" s="45"/>
      <c r="J77" s="45"/>
      <c r="K77" s="45"/>
      <c r="L77" s="21"/>
      <c r="M77" s="10"/>
    </row>
    <row r="78" spans="1:13" s="52" customFormat="1" ht="15" customHeight="1" x14ac:dyDescent="0.25">
      <c r="A78"/>
      <c r="B78" s="11"/>
      <c r="C78" s="69"/>
      <c r="D78" s="21"/>
      <c r="E78" s="21"/>
      <c r="F78" s="24"/>
      <c r="G78" s="24"/>
      <c r="H78" s="24"/>
      <c r="I78" s="45"/>
      <c r="J78" s="45"/>
      <c r="K78" s="45"/>
      <c r="L78" s="21"/>
      <c r="M78" s="10"/>
    </row>
    <row r="79" spans="1:13" s="52" customFormat="1" ht="15" customHeight="1" x14ac:dyDescent="0.25">
      <c r="A79"/>
      <c r="B79" s="11"/>
      <c r="C79" s="69"/>
      <c r="D79" s="21"/>
      <c r="E79" s="21"/>
      <c r="F79" s="24"/>
      <c r="G79" s="24"/>
      <c r="H79" s="24"/>
      <c r="I79" s="45"/>
      <c r="J79" s="45"/>
      <c r="K79" s="45"/>
      <c r="L79" s="21"/>
      <c r="M79" s="10"/>
    </row>
    <row r="80" spans="1:13" s="52" customFormat="1" ht="15" customHeight="1" x14ac:dyDescent="0.25">
      <c r="A80"/>
      <c r="B80" s="11"/>
      <c r="C80" s="69"/>
      <c r="D80" s="21"/>
      <c r="E80" s="21"/>
      <c r="F80" s="24"/>
      <c r="G80" s="24"/>
      <c r="H80" s="24"/>
      <c r="I80" s="45"/>
      <c r="J80" s="45"/>
      <c r="K80" s="45"/>
      <c r="L80" s="21"/>
      <c r="M80" s="10"/>
    </row>
    <row r="81" spans="1:13" s="52" customFormat="1" ht="15" customHeight="1" x14ac:dyDescent="0.25">
      <c r="A81"/>
      <c r="B81" s="11"/>
      <c r="C81" s="69"/>
      <c r="D81" s="21"/>
      <c r="E81" s="21"/>
      <c r="F81" s="24"/>
      <c r="G81" s="24"/>
      <c r="H81" s="24"/>
      <c r="I81" s="45"/>
      <c r="J81" s="45"/>
      <c r="K81" s="45"/>
      <c r="L81" s="21"/>
      <c r="M81" s="10"/>
    </row>
    <row r="82" spans="1:13" s="52" customFormat="1" ht="15" customHeight="1" x14ac:dyDescent="0.25">
      <c r="A82"/>
      <c r="B82" s="11"/>
      <c r="C82" s="69"/>
      <c r="D82" s="21"/>
      <c r="E82" s="21"/>
      <c r="F82" s="24"/>
      <c r="G82" s="24"/>
      <c r="H82" s="24"/>
      <c r="I82" s="45"/>
      <c r="J82" s="45"/>
      <c r="K82" s="45"/>
      <c r="L82" s="21"/>
      <c r="M82" s="10"/>
    </row>
    <row r="83" spans="1:13" s="52" customFormat="1" ht="15.75" customHeight="1" x14ac:dyDescent="0.25">
      <c r="A83"/>
      <c r="B83" s="11"/>
      <c r="C83" s="69"/>
      <c r="D83" s="21"/>
      <c r="E83" s="21"/>
      <c r="F83" s="24"/>
      <c r="G83" s="24"/>
      <c r="H83" s="24"/>
      <c r="I83" s="45"/>
      <c r="J83" s="45"/>
      <c r="K83" s="45"/>
      <c r="L83" s="21"/>
      <c r="M83" s="10"/>
    </row>
    <row r="84" spans="1:13" s="52" customFormat="1" ht="15" customHeight="1" x14ac:dyDescent="0.25">
      <c r="A84"/>
      <c r="B84" s="11"/>
      <c r="C84" s="69"/>
      <c r="D84" s="21"/>
      <c r="E84" s="21"/>
      <c r="F84" s="24"/>
      <c r="G84" s="24"/>
      <c r="H84" s="24"/>
      <c r="I84" s="45"/>
      <c r="J84" s="45"/>
      <c r="K84" s="45"/>
      <c r="L84" s="21"/>
      <c r="M84" s="10"/>
    </row>
    <row r="85" spans="1:13" ht="15" customHeight="1" x14ac:dyDescent="0.25"/>
    <row r="86" spans="1:13" ht="15.75" customHeight="1" x14ac:dyDescent="0.25"/>
    <row r="87" spans="1:13" ht="15" customHeight="1" x14ac:dyDescent="0.25"/>
    <row r="88" spans="1:13" ht="15" customHeight="1" x14ac:dyDescent="0.25"/>
    <row r="89" spans="1:13" ht="15" customHeight="1" x14ac:dyDescent="0.25"/>
    <row r="90" spans="1:13" ht="30" customHeight="1" x14ac:dyDescent="0.25"/>
    <row r="91" spans="1:13" s="15" customFormat="1" ht="27" customHeight="1" x14ac:dyDescent="0.25">
      <c r="A91"/>
      <c r="B91" s="11"/>
      <c r="C91" s="69"/>
      <c r="D91" s="21"/>
      <c r="E91" s="21"/>
      <c r="F91" s="24"/>
      <c r="G91" s="24"/>
      <c r="H91" s="24"/>
      <c r="I91" s="45"/>
      <c r="J91" s="45"/>
      <c r="K91" s="45"/>
      <c r="L91" s="21"/>
      <c r="M91" s="10"/>
    </row>
    <row r="92" spans="1:13" s="15" customFormat="1" ht="21.75" customHeight="1" x14ac:dyDescent="0.25">
      <c r="A92"/>
      <c r="B92" s="11"/>
      <c r="C92" s="69"/>
      <c r="D92" s="21"/>
      <c r="E92" s="21"/>
      <c r="F92" s="24"/>
      <c r="G92" s="24"/>
      <c r="H92" s="24"/>
      <c r="I92" s="45"/>
      <c r="J92" s="45"/>
      <c r="K92" s="45"/>
      <c r="L92" s="21"/>
      <c r="M92" s="10"/>
    </row>
  </sheetData>
  <mergeCells count="13">
    <mergeCell ref="M50:M52"/>
    <mergeCell ref="M45:M47"/>
    <mergeCell ref="C54:I54"/>
    <mergeCell ref="C55:I55"/>
    <mergeCell ref="C41:D41"/>
    <mergeCell ref="C42:D42"/>
    <mergeCell ref="C43:D43"/>
    <mergeCell ref="C44:D44"/>
    <mergeCell ref="A2:C2"/>
    <mergeCell ref="A3:L3"/>
    <mergeCell ref="A38:L38"/>
    <mergeCell ref="C39:D39"/>
    <mergeCell ref="C40:D40"/>
  </mergeCells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headerFooter>
    <oddHeader>&amp;A</oddHeader>
  </headerFooter>
  <rowBreaks count="1" manualBreakCount="1"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Inventarizace dřevin </vt:lpstr>
      <vt:lpstr>'Inventarizace dřevin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pc6</cp:lastModifiedBy>
  <cp:lastPrinted>2020-05-13T12:03:31Z</cp:lastPrinted>
  <dcterms:created xsi:type="dcterms:W3CDTF">2014-11-13T10:57:35Z</dcterms:created>
  <dcterms:modified xsi:type="dcterms:W3CDTF">2020-05-13T12:04:27Z</dcterms:modified>
</cp:coreProperties>
</file>